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Огар.21а" sheetId="1" r:id="rId1"/>
  </sheets>
  <externalReferences>
    <externalReference r:id="rId2"/>
  </externalReferences>
  <definedNames>
    <definedName name="Z_6E36EA37_049E_4FAE_B719_2847CD16F858_.wvu.Cols" localSheetId="0" hidden="1">Огар.21а!$F:$H,Огар.21а!$L:$O</definedName>
    <definedName name="Z_6E36EA37_049E_4FAE_B719_2847CD16F858_.wvu.Rows" localSheetId="0" hidden="1">Огар.21а!$42:$45</definedName>
    <definedName name="Z_73C0D023_21BD_4441_8EFA_957546C15799_.wvu.Cols" localSheetId="0" hidden="1">Огар.21а!$F:$H,Огар.21а!$L:$O</definedName>
    <definedName name="Z_73C0D023_21BD_4441_8EFA_957546C15799_.wvu.Rows" localSheetId="0" hidden="1">Огар.21а!$42:$45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<sst xmlns="http://schemas.openxmlformats.org/spreadsheetml/2006/main" count="65" uniqueCount="54">
  <si>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ул.Огарева,21А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</si>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</sst>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4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2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383.55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383.55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105183.54</v>
      </c>
      <c r="F10" s="25"/>
      <c r="G10" s="23"/>
      <c r="H10" s="23"/>
      <c r="I10" s="25">
        <v>80492.990000000005</v>
      </c>
      <c r="J10" s="26">
        <v>61108.25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30195.99</v>
      </c>
      <c r="F12" s="25"/>
      <c r="G12" s="23"/>
      <c r="H12" s="23"/>
      <c r="I12" s="25">
        <v>23691.38</v>
      </c>
      <c r="J12" s="26">
        <v>15953.14</v>
      </c>
    </row>
    <row r="13" spans="1:10" ht="16.5" customHeight="1">
      <c r="A13" s="67" t="s">
        <v>16</v>
      </c>
      <c r="B13" s="68"/>
      <c r="C13" s="68"/>
      <c r="D13" s="69"/>
      <c r="E13" s="25">
        <v>42872.75</v>
      </c>
      <c r="F13" s="25"/>
      <c r="G13" s="23"/>
      <c r="H13" s="23"/>
      <c r="I13" s="25">
        <v>33704.07</v>
      </c>
      <c r="J13" s="26">
        <v>22657.25</v>
      </c>
    </row>
    <row r="14" spans="1:10" ht="14.45" customHeight="1">
      <c r="A14" s="60" t="s">
        <v>17</v>
      </c>
      <c r="B14" s="60"/>
      <c r="C14" s="60"/>
      <c r="D14" s="60"/>
      <c r="E14" s="25">
        <v>65751.77</v>
      </c>
      <c r="F14" s="25"/>
      <c r="G14" s="23"/>
      <c r="H14" s="23"/>
      <c r="I14" s="25">
        <v>51191.14</v>
      </c>
      <c r="J14" s="26">
        <v>35082.69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7.25" customHeight="1">
      <c r="A16" s="73" t="s">
        <v>19</v>
      </c>
      <c r="B16" s="74"/>
      <c r="C16" s="74"/>
      <c r="D16" s="75"/>
      <c r="E16" s="25">
        <v>58775.19</v>
      </c>
      <c r="F16" s="25"/>
      <c r="G16" s="23"/>
      <c r="H16" s="23"/>
      <c r="I16" s="25">
        <v>44826.64</v>
      </c>
      <c r="J16" s="26">
        <v>37118.58</v>
      </c>
    </row>
    <row r="17" spans="1:15" ht="15.75">
      <c r="A17" s="60" t="s">
        <v>20</v>
      </c>
      <c r="B17" s="60"/>
      <c r="C17" s="60"/>
      <c r="D17" s="60"/>
      <c r="E17" s="25">
        <v>6075.48</v>
      </c>
      <c r="F17" s="25"/>
      <c r="G17" s="23"/>
      <c r="H17" s="23"/>
      <c r="I17" s="25">
        <v>4658.8999999999996</v>
      </c>
      <c r="J17" s="26">
        <v>3791.93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10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7"/>
      <c r="E21" s="25">
        <v>1164.24</v>
      </c>
      <c r="F21" s="25"/>
      <c r="G21" s="23"/>
      <c r="H21" s="23"/>
      <c r="I21" s="25">
        <v>878.33</v>
      </c>
      <c r="J21" s="26">
        <v>736.34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-86933.74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1227.6699999999998</v>
      </c>
      <c r="L25" s="87">
        <f>SUM(L27:L31)</f>
        <v>158.14000000000001</v>
      </c>
      <c r="M25" s="87">
        <f t="shared" ref="M25:O25" si="0">SUM(M27:M31)</f>
        <v>186.6052</v>
      </c>
      <c r="N25" s="87">
        <f t="shared" si="0"/>
        <v>0</v>
      </c>
      <c r="O25" s="87">
        <f t="shared" si="0"/>
        <v>0</v>
      </c>
    </row>
    <row r="26" spans="1:15" ht="30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382.87</v>
      </c>
      <c r="L27" s="41">
        <v>74.34</v>
      </c>
      <c r="M27" s="41">
        <f t="shared" ref="M27:M31" si="3">L27*118%</f>
        <v>87.721199999999996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115.51</v>
      </c>
      <c r="L28" s="41">
        <v>22.31</v>
      </c>
      <c r="M28" s="41">
        <f t="shared" si="3"/>
        <v>26.325799999999997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227.45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6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501.84</v>
      </c>
      <c r="L31" s="41">
        <v>61.49</v>
      </c>
      <c r="M31" s="41">
        <f t="shared" si="3"/>
        <v>72.558199999999999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25073.87</v>
      </c>
      <c r="L32" s="87">
        <f>SUM(L34:L38)</f>
        <v>2915.5099999999998</v>
      </c>
      <c r="M32" s="87">
        <f t="shared" ref="M32:O32" si="6">SUM(M34:M38)</f>
        <v>3440.3017999999997</v>
      </c>
      <c r="N32" s="87">
        <f t="shared" si="6"/>
        <v>15995.79</v>
      </c>
      <c r="O32" s="87">
        <f t="shared" si="6"/>
        <v>16097.843140200002</v>
      </c>
    </row>
    <row r="33" spans="1:15" ht="35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12633.57</v>
      </c>
      <c r="L34" s="41">
        <v>1368.04</v>
      </c>
      <c r="M34" s="41">
        <f t="shared" ref="M34:M38" si="7">L34*118%</f>
        <v>1614.2872</v>
      </c>
      <c r="N34" s="41">
        <v>11080.54</v>
      </c>
      <c r="O34" s="41">
        <f t="shared" ref="O34:O38" si="8">N34*$O$23</f>
        <v>11151.233845200002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2792.72</v>
      </c>
      <c r="L35" s="41">
        <v>411.87</v>
      </c>
      <c r="M35" s="41">
        <f t="shared" si="7"/>
        <v>486.00659999999999</v>
      </c>
      <c r="N35" s="41">
        <v>2235.31</v>
      </c>
      <c r="O35" s="41">
        <f t="shared" si="8"/>
        <v>2249.5712778000002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3511.95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53</v>
      </c>
      <c r="M37" s="41">
        <f t="shared" si="7"/>
        <v>62.54</v>
      </c>
      <c r="N37" s="42">
        <v>0</v>
      </c>
      <c r="O37" s="41">
        <f t="shared" si="8"/>
        <v>0</v>
      </c>
    </row>
    <row r="38" spans="1:15" ht="39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6135.63</v>
      </c>
      <c r="L38" s="41">
        <v>1082.5999999999999</v>
      </c>
      <c r="M38" s="41">
        <f t="shared" si="7"/>
        <v>1277.4679999999998</v>
      </c>
      <c r="N38" s="41">
        <v>2679.94</v>
      </c>
      <c r="O38" s="41">
        <f t="shared" si="8"/>
        <v>2697.0380172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48115.3</v>
      </c>
      <c r="L39" s="45">
        <f>SUM(L40:L48)</f>
        <v>25778.9</v>
      </c>
      <c r="M39" s="45">
        <f t="shared" ref="M39:O39" si="10">SUM(M40:M48)</f>
        <v>30419.101999999999</v>
      </c>
      <c r="N39" s="45">
        <f t="shared" si="10"/>
        <v>45457.62999999999</v>
      </c>
      <c r="O39" s="45">
        <f t="shared" si="10"/>
        <v>45747.649679399998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34270.019999999997</v>
      </c>
      <c r="L40" s="41">
        <v>41.55</v>
      </c>
      <c r="M40" s="41">
        <f t="shared" ref="M40:M48" si="11">L40*118%</f>
        <v>49.028999999999996</v>
      </c>
      <c r="N40" s="41">
        <v>31500.85</v>
      </c>
      <c r="O40" s="41">
        <f t="shared" ref="O40:O45" si="12">N40*$O$23</f>
        <v>31701.825422999998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6909.6</v>
      </c>
      <c r="L41" s="41">
        <v>12.27</v>
      </c>
      <c r="M41" s="41">
        <f t="shared" si="11"/>
        <v>14.478599999999998</v>
      </c>
      <c r="N41" s="41">
        <v>6393.63</v>
      </c>
      <c r="O41" s="41">
        <f t="shared" si="12"/>
        <v>6434.4213594000003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271.41000000000003</v>
      </c>
      <c r="L46" s="41">
        <v>5.03</v>
      </c>
      <c r="M46" s="41">
        <f t="shared" si="11"/>
        <v>5.9353999999999996</v>
      </c>
      <c r="N46" s="41">
        <v>258.81</v>
      </c>
      <c r="O46" s="41">
        <f>N46*$O$23</f>
        <v>260.46120780000001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123.76</v>
      </c>
      <c r="L47" s="41">
        <v>15502</v>
      </c>
      <c r="M47" s="41">
        <f t="shared" si="11"/>
        <v>18292.36</v>
      </c>
      <c r="N47" s="42">
        <v>0</v>
      </c>
      <c r="O47" s="41">
        <f t="shared" ref="O47:O48" si="13">N47*$O$23</f>
        <v>0</v>
      </c>
    </row>
    <row r="48" spans="1:15" ht="45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6540.51</v>
      </c>
      <c r="L48" s="41">
        <v>10218.049999999999</v>
      </c>
      <c r="M48" s="41">
        <f t="shared" si="11"/>
        <v>12057.298999999999</v>
      </c>
      <c r="N48" s="41">
        <v>7304.34</v>
      </c>
      <c r="O48" s="41">
        <f t="shared" si="13"/>
        <v>7350.9416892000008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35.590000000000003</v>
      </c>
      <c r="L49" s="41">
        <v>33.51</v>
      </c>
      <c r="M49" s="41">
        <f>L49*118%</f>
        <v>39.541799999999995</v>
      </c>
      <c r="N49" s="41">
        <v>53.53</v>
      </c>
      <c r="O49" s="41">
        <f>N49*$O$23+0.22</f>
        <v>54.091521400000005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74452.429999999993</v>
      </c>
      <c r="J50" s="27"/>
      <c r="L50" s="46">
        <f>L25+L32+L39+L49</f>
        <v>28886.06</v>
      </c>
      <c r="M50" s="46">
        <f t="shared" ref="M50:O50" si="14">M25+M32+M39+M49</f>
        <v>34085.550799999997</v>
      </c>
      <c r="N50" s="46">
        <f t="shared" si="14"/>
        <v>61506.94999999999</v>
      </c>
      <c r="O50" s="46">
        <f t="shared" si="14"/>
        <v>61899.584340999994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8554.82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5257.32</v>
      </c>
      <c r="L52" s="41"/>
      <c r="M52" s="41"/>
      <c r="N52" s="41"/>
      <c r="O52" s="41"/>
    </row>
    <row r="53" spans="1:15" ht="18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3494.03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91758.6</v>
      </c>
      <c r="L54" s="46">
        <f t="shared" ref="L54:O54" si="15">L50</f>
        <v>28886.06</v>
      </c>
      <c r="M54" s="46">
        <f t="shared" si="15"/>
        <v>34085.550799999997</v>
      </c>
      <c r="N54" s="46">
        <f t="shared" si="15"/>
        <v>61506.94999999999</v>
      </c>
      <c r="O54" s="46">
        <f t="shared" si="15"/>
        <v>61899.584340999994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58775.19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44826.64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-119917.15000000001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Огар.21а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2013-05-24T09:37:46Z</dcterms:created>
  <dcterms:modified xsi:type="dcterms:W3CDTF">2014-05-12T12:31:13Z</dcterms:modified>
</cp:coreProperties>
</file>